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5\Постановление администрации 126\"/>
    </mc:Choice>
  </mc:AlternateContent>
  <bookViews>
    <workbookView xWindow="-120" yWindow="-120" windowWidth="38640" windowHeight="2124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3">'Раздел 4'!$A$1:$N$37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4" l="1"/>
  <c r="J34" i="4"/>
  <c r="K34" i="4"/>
  <c r="L34" i="4"/>
  <c r="M34" i="4"/>
  <c r="I35" i="4"/>
  <c r="J35" i="4"/>
  <c r="K35" i="4"/>
  <c r="L35" i="4"/>
  <c r="M35" i="4"/>
  <c r="I36" i="4"/>
  <c r="J36" i="4"/>
  <c r="K36" i="4"/>
  <c r="L36" i="4"/>
  <c r="M36" i="4"/>
  <c r="I37" i="4"/>
  <c r="J37" i="4"/>
  <c r="K37" i="4"/>
  <c r="K33" i="4" s="1"/>
  <c r="L37" i="4"/>
  <c r="M37" i="4"/>
  <c r="H35" i="4"/>
  <c r="H36" i="4"/>
  <c r="H37" i="4"/>
  <c r="H34" i="4"/>
  <c r="N30" i="4"/>
  <c r="M28" i="4"/>
  <c r="L28" i="4"/>
  <c r="K28" i="4"/>
  <c r="J28" i="4"/>
  <c r="I28" i="4"/>
  <c r="H28" i="4"/>
  <c r="N25" i="4"/>
  <c r="N23" i="4" s="1"/>
  <c r="M23" i="4"/>
  <c r="L23" i="4"/>
  <c r="K23" i="4"/>
  <c r="J23" i="4"/>
  <c r="I23" i="4"/>
  <c r="H23" i="4"/>
  <c r="N22" i="4"/>
  <c r="N21" i="4"/>
  <c r="N20" i="4"/>
  <c r="N19" i="4"/>
  <c r="M18" i="4"/>
  <c r="L18" i="4"/>
  <c r="K18" i="4"/>
  <c r="J18" i="4"/>
  <c r="I18" i="4"/>
  <c r="H18" i="4"/>
  <c r="N17" i="4"/>
  <c r="N16" i="4"/>
  <c r="N15" i="4"/>
  <c r="N14" i="4"/>
  <c r="M13" i="4"/>
  <c r="L13" i="4"/>
  <c r="K13" i="4"/>
  <c r="J13" i="4"/>
  <c r="I13" i="4"/>
  <c r="H13" i="4"/>
  <c r="N10" i="4"/>
  <c r="M8" i="4"/>
  <c r="L8" i="4"/>
  <c r="K8" i="4"/>
  <c r="J8" i="4"/>
  <c r="I8" i="4"/>
  <c r="H8" i="4"/>
  <c r="N35" i="4" l="1"/>
  <c r="N36" i="4"/>
  <c r="L33" i="4"/>
  <c r="N13" i="4"/>
  <c r="M33" i="4"/>
  <c r="J33" i="4"/>
  <c r="I33" i="4"/>
  <c r="N34" i="4"/>
  <c r="N37" i="4"/>
  <c r="H33" i="4"/>
  <c r="N28" i="4"/>
  <c r="N18" i="4"/>
  <c r="N8" i="4"/>
  <c r="N33" i="4" l="1"/>
</calcChain>
</file>

<file path=xl/sharedStrings.xml><?xml version="1.0" encoding="utf-8"?>
<sst xmlns="http://schemas.openxmlformats.org/spreadsheetml/2006/main" count="104" uniqueCount="63">
  <si>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</si>
  <si>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</si>
  <si>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</si>
  <si>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</si>
  <si>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</si>
  <si>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</si>
  <si>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</si>
  <si>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</si>
  <si>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</si>
  <si>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</si>
  <si>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</si>
  <si>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</si>
  <si>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</si>
  <si>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</si>
  <si>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</si>
  <si>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</si>
  <si>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</si>
  <si>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</si>
  <si>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</si>
  <si>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</si>
  <si>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</si>
  <si>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</si>
  <si>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</si>
  <si>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</si>
  <si>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</si>
  <si>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</si>
  <si>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</si>
  <si>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</si>
  <si>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</si>
  <si>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</si>
  <si>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</si>
  <si>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</si>
  <si>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>процент</t>
  </si>
  <si>
    <t>4.</t>
  </si>
  <si>
    <t>Базовое значение   2024 год</t>
  </si>
  <si>
    <t>Отдел образования</t>
  </si>
  <si>
    <t>Базовое значение 2024</t>
  </si>
  <si>
    <t>Раздел 2. Показатели комплекса процессных мероприятий</t>
  </si>
  <si>
    <t>Раздел 3. Перечень процессных мероприятий</t>
  </si>
  <si>
    <t>5.</t>
  </si>
  <si>
    <t>иные меропрития</t>
  </si>
  <si>
    <t>КУМИ</t>
  </si>
  <si>
    <t>МП</t>
  </si>
  <si>
    <t>Обеспечение денежным вознаграждением приемных родитетей</t>
  </si>
  <si>
    <t>Приобретение жилых помещений для лиц из числа детей-сирот и детей, оставшихся без попечения родителей</t>
  </si>
  <si>
    <t>Обеспечение ежемесячной денежной выплаты на содержание ребенка, находящегося под опекой (попечительством)</t>
  </si>
  <si>
    <t>Обеспечение гарантий по социальной поддержке детей сирот и детей, оставшихся без попечения родителей (денежное вознаграждение приемным родителям)</t>
  </si>
  <si>
    <t>Приобретение мебели приемным детям</t>
  </si>
  <si>
    <t>Обеспечение проезда приемных детей и родителей в отпуск</t>
  </si>
  <si>
    <t>1.5.</t>
  </si>
  <si>
    <t>1.3.</t>
  </si>
  <si>
    <t>1.4.</t>
  </si>
  <si>
    <t xml:space="preserve">Удельный вес численности детей-сирот и детей, оставшихся без попечения родителей, переданных на семейные формы воспитания, из общего числа выявленных и поставленных на учет </t>
  </si>
  <si>
    <t>Выплата денежных средств на приобретение мебели опекунам, принявшим на воспитание 2х и более детей</t>
  </si>
  <si>
    <t>Оплата проезда приемных детей и родителей в отпуск</t>
  </si>
  <si>
    <t>Предоставление ежемесячной денежной выплаты на содержание ребенка, находящегося под опекой (попечительством)</t>
  </si>
  <si>
    <t xml:space="preserve">Приобретение объектов недвижимого имущества и  обеспеченее гарантий по социальной поддержке детей - сирот и детей, оставшихся без попечения родителей </t>
  </si>
  <si>
    <t xml:space="preserve">1. Защита прав и законных интересов несовершеннолетних граждан, находящихся под опекой или попечительством
</t>
  </si>
  <si>
    <t xml:space="preserve">ПАСПОРТ
комплекса процессных мероприятий «Обеспечение социальной поддержки несовершеннолетних граждан                                                                                                                                                                                                               и защиты их прав»
</t>
  </si>
  <si>
    <t xml:space="preserve">Задача № 1. Защита прав и законных интересов несовершеннолетних граждан, находящихся под опекой или попечительством   </t>
  </si>
  <si>
    <t xml:space="preserve">Задача № 1.   Защита прав и законных интересов несовершеннолетних граждан, находящихся под опекой или попечительством     </t>
  </si>
  <si>
    <t xml:space="preserve">Приобретение объектов недвижимого имущества и  обеспечение гарантий по социальной поддержке детей - сирот и детей, оставшихся без попечения родителей </t>
  </si>
  <si>
    <t xml:space="preserve">
ПРИЛОЖЕНИЕ 6
к муниципальной программе
«Развитие образования в муниципальном образовании
Ногликский муниципальный округ
Сахалинской области»,
утвержденной постановлением администрации
муниципального образования
Ногликский муниципальный округ
Сахалинской области
от 10 марта 2025 года № 126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</si>
</sst>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3" borderId="0" xfId="0" applyFill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2" borderId="0" xfId="0" applyFont="1" applyFill="1"/>
    <xf numFmtId="0" fontId="5" fillId="2" borderId="1" xfId="0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view="pageBreakPreview" zoomScale="117" zoomScaleNormal="100" zoomScaleSheetLayoutView="117" workbookViewId="0">
      <selection activeCell="J1" sqref="J1:O2"/>
    </sheetView>
  </sheetViews>
  <sheetFormatPr defaultRowHeight="15" x14ac:dyDescent="0.25"/>
  <cols>
    <col min="4" max="4" width="1" customWidth="1"/>
    <col min="5" max="5" width="6.85546875" customWidth="1"/>
    <col min="6" max="6" width="9.140625" hidden="1" customWidth="1"/>
    <col min="7" max="7" width="2" customWidth="1"/>
    <col min="8" max="8" width="11.85546875" customWidth="1"/>
    <col min="15" max="15" width="24.140625" customWidth="1"/>
  </cols>
  <sheetData>
    <row r="1" spans="1:15" ht="18.75" x14ac:dyDescent="0.3">
      <c r="A1" s="8"/>
      <c r="B1" s="8"/>
      <c r="C1" s="8"/>
      <c r="D1" s="8"/>
      <c r="E1" s="8"/>
      <c r="F1" s="8"/>
      <c r="G1" s="8"/>
      <c r="H1" s="8"/>
      <c r="I1" s="8"/>
      <c r="J1" s="28" t="s">
        <v>62</v>
      </c>
      <c r="K1" s="29"/>
      <c r="L1" s="29"/>
      <c r="M1" s="29"/>
      <c r="N1" s="29"/>
      <c r="O1" s="29"/>
    </row>
    <row r="2" spans="1:15" ht="231" customHeight="1" x14ac:dyDescent="0.3">
      <c r="A2" s="8"/>
      <c r="B2" s="8"/>
      <c r="C2" s="8"/>
      <c r="D2" s="8"/>
      <c r="E2" s="8"/>
      <c r="F2" s="8"/>
      <c r="G2" s="8"/>
      <c r="H2" s="8"/>
      <c r="I2" s="8"/>
      <c r="J2" s="29"/>
      <c r="K2" s="29"/>
      <c r="L2" s="29"/>
      <c r="M2" s="29"/>
      <c r="N2" s="29"/>
      <c r="O2" s="29"/>
    </row>
    <row r="3" spans="1:15" ht="54" customHeight="1" x14ac:dyDescent="0.3">
      <c r="A3" s="32" t="s">
        <v>58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O3" s="33"/>
    </row>
    <row r="4" spans="1:15" ht="22.15" customHeight="1" x14ac:dyDescent="0.3">
      <c r="A4" s="32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x14ac:dyDescent="0.25">
      <c r="A6" s="30" t="s">
        <v>0</v>
      </c>
      <c r="B6" s="30"/>
      <c r="C6" s="30"/>
      <c r="D6" s="30"/>
      <c r="E6" s="30"/>
      <c r="F6" s="30"/>
      <c r="G6" s="30"/>
      <c r="H6" s="30"/>
      <c r="I6" s="31" t="s">
        <v>30</v>
      </c>
      <c r="J6" s="31"/>
      <c r="K6" s="31"/>
      <c r="L6" s="31"/>
      <c r="M6" s="31"/>
      <c r="N6" s="31"/>
      <c r="O6" s="31"/>
    </row>
    <row r="7" spans="1:15" x14ac:dyDescent="0.25">
      <c r="A7" s="30"/>
      <c r="B7" s="30"/>
      <c r="C7" s="30"/>
      <c r="D7" s="30"/>
      <c r="E7" s="30"/>
      <c r="F7" s="30"/>
      <c r="G7" s="30"/>
      <c r="H7" s="30"/>
      <c r="I7" s="31"/>
      <c r="J7" s="31"/>
      <c r="K7" s="31"/>
      <c r="L7" s="31"/>
      <c r="M7" s="31"/>
      <c r="N7" s="31"/>
      <c r="O7" s="31"/>
    </row>
    <row r="8" spans="1:15" ht="16.5" customHeight="1" x14ac:dyDescent="0.25">
      <c r="A8" s="30"/>
      <c r="B8" s="30"/>
      <c r="C8" s="30"/>
      <c r="D8" s="30"/>
      <c r="E8" s="30"/>
      <c r="F8" s="30"/>
      <c r="G8" s="30"/>
      <c r="H8" s="30"/>
      <c r="I8" s="31"/>
      <c r="J8" s="31"/>
      <c r="K8" s="31"/>
      <c r="L8" s="31"/>
      <c r="M8" s="31"/>
      <c r="N8" s="31"/>
      <c r="O8" s="31"/>
    </row>
    <row r="9" spans="1:15" x14ac:dyDescent="0.25">
      <c r="A9" s="30" t="s">
        <v>1</v>
      </c>
      <c r="B9" s="30"/>
      <c r="C9" s="30"/>
      <c r="D9" s="30"/>
      <c r="E9" s="30"/>
      <c r="F9" s="30"/>
      <c r="G9" s="30"/>
      <c r="H9" s="30"/>
      <c r="I9" s="31" t="s">
        <v>41</v>
      </c>
      <c r="J9" s="31"/>
      <c r="K9" s="31"/>
      <c r="L9" s="31"/>
      <c r="M9" s="31"/>
      <c r="N9" s="31"/>
      <c r="O9" s="31"/>
    </row>
    <row r="10" spans="1:15" x14ac:dyDescent="0.25">
      <c r="A10" s="30"/>
      <c r="B10" s="30"/>
      <c r="C10" s="30"/>
      <c r="D10" s="30"/>
      <c r="E10" s="30"/>
      <c r="F10" s="30"/>
      <c r="G10" s="30"/>
      <c r="H10" s="30"/>
      <c r="I10" s="31"/>
      <c r="J10" s="31"/>
      <c r="K10" s="31"/>
      <c r="L10" s="31"/>
      <c r="M10" s="31"/>
      <c r="N10" s="31"/>
      <c r="O10" s="31"/>
    </row>
    <row r="11" spans="1:15" x14ac:dyDescent="0.25">
      <c r="A11" s="30"/>
      <c r="B11" s="30"/>
      <c r="C11" s="30"/>
      <c r="D11" s="30"/>
      <c r="E11" s="30"/>
      <c r="F11" s="30"/>
      <c r="G11" s="30"/>
      <c r="H11" s="30"/>
      <c r="I11" s="31"/>
      <c r="J11" s="31"/>
      <c r="K11" s="31"/>
      <c r="L11" s="31"/>
      <c r="M11" s="31"/>
      <c r="N11" s="31"/>
      <c r="O11" s="31"/>
    </row>
    <row r="12" spans="1:15" x14ac:dyDescent="0.25">
      <c r="A12" s="30" t="s">
        <v>2</v>
      </c>
      <c r="B12" s="30"/>
      <c r="C12" s="30"/>
      <c r="D12" s="30"/>
      <c r="E12" s="30"/>
      <c r="F12" s="30"/>
      <c r="G12" s="30"/>
      <c r="H12" s="30"/>
      <c r="I12" s="31" t="s">
        <v>57</v>
      </c>
      <c r="J12" s="31"/>
      <c r="K12" s="31"/>
      <c r="L12" s="31"/>
      <c r="M12" s="31"/>
      <c r="N12" s="31"/>
      <c r="O12" s="31"/>
    </row>
    <row r="13" spans="1:15" x14ac:dyDescent="0.25">
      <c r="A13" s="30"/>
      <c r="B13" s="30"/>
      <c r="C13" s="30"/>
      <c r="D13" s="30"/>
      <c r="E13" s="30"/>
      <c r="F13" s="30"/>
      <c r="G13" s="30"/>
      <c r="H13" s="30"/>
      <c r="I13" s="31"/>
      <c r="J13" s="31"/>
      <c r="K13" s="31"/>
      <c r="L13" s="31"/>
      <c r="M13" s="31"/>
      <c r="N13" s="31"/>
      <c r="O13" s="31"/>
    </row>
    <row r="14" spans="1:15" ht="27" customHeight="1" x14ac:dyDescent="0.25">
      <c r="A14" s="30"/>
      <c r="B14" s="30"/>
      <c r="C14" s="30"/>
      <c r="D14" s="30"/>
      <c r="E14" s="30"/>
      <c r="F14" s="30"/>
      <c r="G14" s="30"/>
      <c r="H14" s="30"/>
      <c r="I14" s="31"/>
      <c r="J14" s="31"/>
      <c r="K14" s="31"/>
      <c r="L14" s="31"/>
      <c r="M14" s="31"/>
      <c r="N14" s="31"/>
      <c r="O14" s="31"/>
    </row>
  </sheetData>
  <mergeCells count="9">
    <mergeCell ref="J1:O2"/>
    <mergeCell ref="A12:H14"/>
    <mergeCell ref="I12:O14"/>
    <mergeCell ref="A4:O4"/>
    <mergeCell ref="A3:O3"/>
    <mergeCell ref="A6:H8"/>
    <mergeCell ref="I6:O8"/>
    <mergeCell ref="A9:H11"/>
    <mergeCell ref="I9:O11"/>
  </mergeCells>
  <pageMargins left="1.1811023622047245" right="0.59055118110236227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view="pageBreakPreview" zoomScale="124" zoomScaleNormal="100" zoomScaleSheetLayoutView="124" workbookViewId="0">
      <selection activeCell="A9" sqref="A9"/>
    </sheetView>
  </sheetViews>
  <sheetFormatPr defaultRowHeight="15" x14ac:dyDescent="0.25"/>
  <cols>
    <col min="1" max="1" width="5.28515625" customWidth="1"/>
    <col min="5" max="5" width="0.42578125" customWidth="1"/>
    <col min="6" max="6" width="2.28515625" customWidth="1"/>
    <col min="7" max="8" width="13.28515625" customWidth="1"/>
    <col min="9" max="9" width="11" customWidth="1"/>
    <col min="10" max="10" width="6" customWidth="1"/>
    <col min="11" max="12" width="6.140625" customWidth="1"/>
    <col min="13" max="13" width="6.28515625" customWidth="1"/>
    <col min="14" max="14" width="5.85546875" customWidth="1"/>
    <col min="15" max="15" width="6.140625" customWidth="1"/>
    <col min="16" max="16" width="19.28515625" customWidth="1"/>
  </cols>
  <sheetData>
    <row r="1" spans="1:16" ht="18.75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18.75" x14ac:dyDescent="0.25">
      <c r="A3" s="28" t="s">
        <v>37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8.75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22.9" customHeight="1" x14ac:dyDescent="0.25">
      <c r="A5" s="48" t="s">
        <v>13</v>
      </c>
      <c r="B5" s="34" t="s">
        <v>9</v>
      </c>
      <c r="C5" s="35"/>
      <c r="D5" s="35"/>
      <c r="E5" s="35"/>
      <c r="F5" s="36"/>
      <c r="G5" s="48" t="s">
        <v>8</v>
      </c>
      <c r="H5" s="48" t="s">
        <v>7</v>
      </c>
      <c r="I5" s="48" t="s">
        <v>34</v>
      </c>
      <c r="J5" s="51" t="s">
        <v>5</v>
      </c>
      <c r="K5" s="52"/>
      <c r="L5" s="52"/>
      <c r="M5" s="52"/>
      <c r="N5" s="52"/>
      <c r="O5" s="53"/>
      <c r="P5" s="48" t="s">
        <v>4</v>
      </c>
    </row>
    <row r="6" spans="1:16" ht="16.899999999999999" customHeight="1" x14ac:dyDescent="0.3">
      <c r="A6" s="49"/>
      <c r="B6" s="37"/>
      <c r="C6" s="28"/>
      <c r="D6" s="28"/>
      <c r="E6" s="28"/>
      <c r="F6" s="38"/>
      <c r="G6" s="49"/>
      <c r="H6" s="49"/>
      <c r="I6" s="49"/>
      <c r="J6" s="9">
        <v>2026</v>
      </c>
      <c r="K6" s="10">
        <v>2027</v>
      </c>
      <c r="L6" s="10">
        <v>2028</v>
      </c>
      <c r="M6" s="10">
        <v>2029</v>
      </c>
      <c r="N6" s="10">
        <v>2030</v>
      </c>
      <c r="O6" s="10">
        <v>2031</v>
      </c>
      <c r="P6" s="49"/>
    </row>
    <row r="7" spans="1:16" ht="23.25" customHeight="1" x14ac:dyDescent="0.25">
      <c r="A7" s="50"/>
      <c r="B7" s="39"/>
      <c r="C7" s="40"/>
      <c r="D7" s="40"/>
      <c r="E7" s="40"/>
      <c r="F7" s="41"/>
      <c r="G7" s="50"/>
      <c r="H7" s="50"/>
      <c r="I7" s="50"/>
      <c r="J7" s="11" t="s">
        <v>6</v>
      </c>
      <c r="K7" s="11" t="s">
        <v>6</v>
      </c>
      <c r="L7" s="11" t="s">
        <v>6</v>
      </c>
      <c r="M7" s="11" t="s">
        <v>6</v>
      </c>
      <c r="N7" s="11" t="s">
        <v>6</v>
      </c>
      <c r="O7" s="11" t="s">
        <v>6</v>
      </c>
      <c r="P7" s="50"/>
    </row>
    <row r="8" spans="1:16" ht="18.75" x14ac:dyDescent="0.3">
      <c r="A8" s="9">
        <v>1</v>
      </c>
      <c r="B8" s="42">
        <v>2</v>
      </c>
      <c r="C8" s="43"/>
      <c r="D8" s="43"/>
      <c r="E8" s="43"/>
      <c r="F8" s="44"/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</row>
    <row r="9" spans="1:16" ht="174" customHeight="1" x14ac:dyDescent="0.25">
      <c r="A9" s="10" t="s">
        <v>10</v>
      </c>
      <c r="B9" s="45" t="s">
        <v>52</v>
      </c>
      <c r="C9" s="46"/>
      <c r="D9" s="46"/>
      <c r="E9" s="46"/>
      <c r="F9" s="47"/>
      <c r="G9" s="12" t="s">
        <v>42</v>
      </c>
      <c r="H9" s="12" t="s">
        <v>31</v>
      </c>
      <c r="I9" s="13">
        <v>80</v>
      </c>
      <c r="J9" s="13">
        <v>80.5</v>
      </c>
      <c r="K9" s="13">
        <v>81</v>
      </c>
      <c r="L9" s="13">
        <v>81.5</v>
      </c>
      <c r="M9" s="13">
        <v>82</v>
      </c>
      <c r="N9" s="13">
        <v>82.5</v>
      </c>
      <c r="O9" s="13">
        <v>83</v>
      </c>
      <c r="P9" s="14" t="s">
        <v>35</v>
      </c>
    </row>
  </sheetData>
  <mergeCells count="10">
    <mergeCell ref="A3:P3"/>
    <mergeCell ref="B5:F7"/>
    <mergeCell ref="B8:F8"/>
    <mergeCell ref="B9:F9"/>
    <mergeCell ref="A5:A7"/>
    <mergeCell ref="J5:O5"/>
    <mergeCell ref="P5:P7"/>
    <mergeCell ref="I5:I7"/>
    <mergeCell ref="H5:H7"/>
    <mergeCell ref="G5:G7"/>
  </mergeCells>
  <pageMargins left="1.1811023622047245" right="0.59055118110236227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10" zoomScale="140" zoomScaleNormal="100" zoomScaleSheetLayoutView="140" workbookViewId="0">
      <selection activeCell="B10" sqref="B10:E10"/>
    </sheetView>
  </sheetViews>
  <sheetFormatPr defaultRowHeight="15" x14ac:dyDescent="0.25"/>
  <cols>
    <col min="1" max="1" width="5.7109375" customWidth="1"/>
    <col min="5" max="5" width="2.7109375" customWidth="1"/>
    <col min="6" max="6" width="13.5703125" customWidth="1"/>
    <col min="7" max="7" width="19.140625" customWidth="1"/>
    <col min="8" max="8" width="11.28515625" customWidth="1"/>
    <col min="9" max="9" width="9.85546875" customWidth="1"/>
    <col min="10" max="10" width="6.5703125" customWidth="1"/>
    <col min="11" max="11" width="6.28515625" customWidth="1"/>
    <col min="12" max="12" width="6.42578125" customWidth="1"/>
    <col min="13" max="13" width="6.28515625" customWidth="1"/>
    <col min="14" max="15" width="6.85546875" customWidth="1"/>
  </cols>
  <sheetData>
    <row r="1" spans="1:15" ht="18.75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8.75" x14ac:dyDescent="0.25">
      <c r="A3" s="32" t="s">
        <v>38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8.75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28.5" customHeight="1" x14ac:dyDescent="0.25">
      <c r="A5" s="70" t="s">
        <v>13</v>
      </c>
      <c r="B5" s="72" t="s">
        <v>17</v>
      </c>
      <c r="C5" s="73"/>
      <c r="D5" s="73"/>
      <c r="E5" s="74"/>
      <c r="F5" s="70" t="s">
        <v>16</v>
      </c>
      <c r="G5" s="70" t="s">
        <v>15</v>
      </c>
      <c r="H5" s="70" t="s">
        <v>7</v>
      </c>
      <c r="I5" s="70" t="s">
        <v>36</v>
      </c>
      <c r="J5" s="67" t="s">
        <v>14</v>
      </c>
      <c r="K5" s="68"/>
      <c r="L5" s="68"/>
      <c r="M5" s="68"/>
      <c r="N5" s="68"/>
      <c r="O5" s="69"/>
    </row>
    <row r="6" spans="1:15" ht="39" customHeight="1" x14ac:dyDescent="0.25">
      <c r="A6" s="71"/>
      <c r="B6" s="75"/>
      <c r="C6" s="76"/>
      <c r="D6" s="76"/>
      <c r="E6" s="77"/>
      <c r="F6" s="71"/>
      <c r="G6" s="71"/>
      <c r="H6" s="71"/>
      <c r="I6" s="71"/>
      <c r="J6" s="18">
        <v>2026</v>
      </c>
      <c r="K6" s="18">
        <v>2027</v>
      </c>
      <c r="L6" s="18">
        <v>2028</v>
      </c>
      <c r="M6" s="18">
        <v>2029</v>
      </c>
      <c r="N6" s="18">
        <v>2030</v>
      </c>
      <c r="O6" s="18">
        <v>2031</v>
      </c>
    </row>
    <row r="7" spans="1:15" ht="15.75" x14ac:dyDescent="0.25">
      <c r="A7" s="17">
        <v>1</v>
      </c>
      <c r="B7" s="64">
        <v>2</v>
      </c>
      <c r="C7" s="65"/>
      <c r="D7" s="65"/>
      <c r="E7" s="66"/>
      <c r="F7" s="17">
        <v>3</v>
      </c>
      <c r="G7" s="17">
        <v>4</v>
      </c>
      <c r="H7" s="17">
        <v>5</v>
      </c>
      <c r="I7" s="17">
        <v>6</v>
      </c>
      <c r="J7" s="17">
        <v>7</v>
      </c>
      <c r="K7" s="17">
        <v>8</v>
      </c>
      <c r="L7" s="17">
        <v>9</v>
      </c>
      <c r="M7" s="17">
        <v>10</v>
      </c>
      <c r="N7" s="17">
        <v>11</v>
      </c>
      <c r="O7" s="17">
        <v>12</v>
      </c>
    </row>
    <row r="8" spans="1:15" ht="18" customHeight="1" x14ac:dyDescent="0.25">
      <c r="A8" s="55" t="s">
        <v>59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7"/>
    </row>
    <row r="9" spans="1:15" ht="143.25" customHeight="1" x14ac:dyDescent="0.25">
      <c r="A9" s="18" t="s">
        <v>10</v>
      </c>
      <c r="B9" s="58" t="s">
        <v>45</v>
      </c>
      <c r="C9" s="59"/>
      <c r="D9" s="59"/>
      <c r="E9" s="60"/>
      <c r="F9" s="19" t="s">
        <v>40</v>
      </c>
      <c r="G9" s="15" t="s">
        <v>55</v>
      </c>
      <c r="H9" s="19" t="s">
        <v>32</v>
      </c>
      <c r="I9" s="20">
        <v>100</v>
      </c>
      <c r="J9" s="20">
        <v>100</v>
      </c>
      <c r="K9" s="20">
        <v>100</v>
      </c>
      <c r="L9" s="20">
        <v>100</v>
      </c>
      <c r="M9" s="20">
        <v>100</v>
      </c>
      <c r="N9" s="20">
        <v>100</v>
      </c>
      <c r="O9" s="20">
        <v>100</v>
      </c>
    </row>
    <row r="10" spans="1:15" ht="113.25" customHeight="1" x14ac:dyDescent="0.25">
      <c r="A10" s="18" t="s">
        <v>11</v>
      </c>
      <c r="B10" s="58" t="s">
        <v>61</v>
      </c>
      <c r="C10" s="59"/>
      <c r="D10" s="59"/>
      <c r="E10" s="60"/>
      <c r="F10" s="19" t="s">
        <v>40</v>
      </c>
      <c r="G10" s="16" t="s">
        <v>44</v>
      </c>
      <c r="H10" s="19" t="s">
        <v>32</v>
      </c>
      <c r="I10" s="20">
        <v>100</v>
      </c>
      <c r="J10" s="20">
        <v>100</v>
      </c>
      <c r="K10" s="20">
        <v>100</v>
      </c>
      <c r="L10" s="20">
        <v>100</v>
      </c>
      <c r="M10" s="20">
        <v>100</v>
      </c>
      <c r="N10" s="20">
        <v>100</v>
      </c>
      <c r="O10" s="20">
        <v>100</v>
      </c>
    </row>
    <row r="11" spans="1:15" ht="110.25" customHeight="1" x14ac:dyDescent="0.25">
      <c r="A11" s="18" t="s">
        <v>12</v>
      </c>
      <c r="B11" s="58" t="s">
        <v>47</v>
      </c>
      <c r="C11" s="59"/>
      <c r="D11" s="59"/>
      <c r="E11" s="60"/>
      <c r="F11" s="19" t="s">
        <v>40</v>
      </c>
      <c r="G11" s="16" t="s">
        <v>53</v>
      </c>
      <c r="H11" s="19" t="s">
        <v>32</v>
      </c>
      <c r="I11" s="20">
        <v>100</v>
      </c>
      <c r="J11" s="20">
        <v>100</v>
      </c>
      <c r="K11" s="20">
        <v>100</v>
      </c>
      <c r="L11" s="20">
        <v>100</v>
      </c>
      <c r="M11" s="20">
        <v>100</v>
      </c>
      <c r="N11" s="20">
        <v>100</v>
      </c>
      <c r="O11" s="20">
        <v>100</v>
      </c>
    </row>
    <row r="12" spans="1:15" ht="65.25" customHeight="1" x14ac:dyDescent="0.25">
      <c r="A12" s="18" t="s">
        <v>33</v>
      </c>
      <c r="B12" s="61" t="s">
        <v>48</v>
      </c>
      <c r="C12" s="62"/>
      <c r="D12" s="62"/>
      <c r="E12" s="63"/>
      <c r="F12" s="19" t="s">
        <v>40</v>
      </c>
      <c r="G12" s="16" t="s">
        <v>54</v>
      </c>
      <c r="H12" s="19" t="s">
        <v>32</v>
      </c>
      <c r="I12" s="20">
        <v>100</v>
      </c>
      <c r="J12" s="20">
        <v>100</v>
      </c>
      <c r="K12" s="20">
        <v>100</v>
      </c>
      <c r="L12" s="20">
        <v>100</v>
      </c>
      <c r="M12" s="20">
        <v>100</v>
      </c>
      <c r="N12" s="20">
        <v>100</v>
      </c>
      <c r="O12" s="20">
        <v>100</v>
      </c>
    </row>
    <row r="13" spans="1:15" ht="100.5" customHeight="1" x14ac:dyDescent="0.25">
      <c r="A13" s="18" t="s">
        <v>39</v>
      </c>
      <c r="B13" s="54" t="s">
        <v>46</v>
      </c>
      <c r="C13" s="54"/>
      <c r="D13" s="54"/>
      <c r="E13" s="54"/>
      <c r="F13" s="19" t="s">
        <v>40</v>
      </c>
      <c r="G13" s="15" t="s">
        <v>43</v>
      </c>
      <c r="H13" s="19" t="s">
        <v>32</v>
      </c>
      <c r="I13" s="20">
        <v>100</v>
      </c>
      <c r="J13" s="20">
        <v>100</v>
      </c>
      <c r="K13" s="20">
        <v>100</v>
      </c>
      <c r="L13" s="20">
        <v>100</v>
      </c>
      <c r="M13" s="20">
        <v>100</v>
      </c>
      <c r="N13" s="20">
        <v>100</v>
      </c>
      <c r="O13" s="20">
        <v>100</v>
      </c>
    </row>
    <row r="14" spans="1:15" ht="183.75" customHeight="1" x14ac:dyDescent="0.25">
      <c r="A14" s="2"/>
      <c r="B14" s="3"/>
      <c r="C14" s="4"/>
      <c r="D14" s="4"/>
      <c r="E14" s="4"/>
      <c r="F14" s="5"/>
      <c r="G14" s="5"/>
      <c r="H14" s="6"/>
      <c r="I14" s="6"/>
      <c r="J14" s="6"/>
      <c r="K14" s="6"/>
      <c r="L14" s="6"/>
      <c r="M14" s="6"/>
      <c r="N14" s="6"/>
      <c r="O14" s="6"/>
    </row>
  </sheetData>
  <mergeCells count="15">
    <mergeCell ref="B7:E7"/>
    <mergeCell ref="A3:O3"/>
    <mergeCell ref="J5:O5"/>
    <mergeCell ref="I5:I6"/>
    <mergeCell ref="H5:H6"/>
    <mergeCell ref="G5:G6"/>
    <mergeCell ref="F5:F6"/>
    <mergeCell ref="B5:E6"/>
    <mergeCell ref="A5:A6"/>
    <mergeCell ref="B13:E13"/>
    <mergeCell ref="A8:O8"/>
    <mergeCell ref="B10:E10"/>
    <mergeCell ref="B12:E12"/>
    <mergeCell ref="B11:E11"/>
    <mergeCell ref="B9:E9"/>
  </mergeCells>
  <pageMargins left="1.1811023622047245" right="0.59055118110236227" top="0.78740157480314965" bottom="0.78740157480314965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topLeftCell="A22" zoomScale="130" zoomScaleNormal="100" zoomScaleSheetLayoutView="130" workbookViewId="0">
      <selection activeCell="B23" sqref="B23:G23"/>
    </sheetView>
  </sheetViews>
  <sheetFormatPr defaultRowHeight="15" x14ac:dyDescent="0.25"/>
  <cols>
    <col min="1" max="1" width="6.5703125" customWidth="1"/>
    <col min="7" max="7" width="20.28515625" customWidth="1"/>
    <col min="8" max="13" width="11.42578125" customWidth="1"/>
    <col min="14" max="14" width="12.7109375" customWidth="1"/>
  </cols>
  <sheetData>
    <row r="1" spans="1:15" ht="18.75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8.75" x14ac:dyDescent="0.25">
      <c r="A2" s="84" t="s">
        <v>18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18.75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43.5" customHeight="1" x14ac:dyDescent="0.3">
      <c r="A4" s="93" t="s">
        <v>28</v>
      </c>
      <c r="B4" s="87" t="s">
        <v>21</v>
      </c>
      <c r="C4" s="88"/>
      <c r="D4" s="88"/>
      <c r="E4" s="88"/>
      <c r="F4" s="88"/>
      <c r="G4" s="89"/>
      <c r="H4" s="78" t="s">
        <v>20</v>
      </c>
      <c r="I4" s="79"/>
      <c r="J4" s="79"/>
      <c r="K4" s="79"/>
      <c r="L4" s="79"/>
      <c r="M4" s="80"/>
      <c r="N4" s="85" t="s">
        <v>19</v>
      </c>
      <c r="O4" s="21"/>
    </row>
    <row r="5" spans="1:15" ht="21" customHeight="1" x14ac:dyDescent="0.3">
      <c r="A5" s="94"/>
      <c r="B5" s="90"/>
      <c r="C5" s="91"/>
      <c r="D5" s="91"/>
      <c r="E5" s="91"/>
      <c r="F5" s="91"/>
      <c r="G5" s="92"/>
      <c r="H5" s="22">
        <v>2026</v>
      </c>
      <c r="I5" s="22">
        <v>2027</v>
      </c>
      <c r="J5" s="22">
        <v>2028</v>
      </c>
      <c r="K5" s="22">
        <v>2029</v>
      </c>
      <c r="L5" s="22">
        <v>2030</v>
      </c>
      <c r="M5" s="22">
        <v>2031</v>
      </c>
      <c r="N5" s="86"/>
      <c r="O5" s="21"/>
    </row>
    <row r="6" spans="1:15" ht="18.75" x14ac:dyDescent="0.3">
      <c r="A6" s="26">
        <v>1</v>
      </c>
      <c r="B6" s="78">
        <v>2</v>
      </c>
      <c r="C6" s="79"/>
      <c r="D6" s="79"/>
      <c r="E6" s="79"/>
      <c r="F6" s="79"/>
      <c r="G6" s="80"/>
      <c r="H6" s="22">
        <v>3</v>
      </c>
      <c r="I6" s="22">
        <v>4</v>
      </c>
      <c r="J6" s="22">
        <v>5</v>
      </c>
      <c r="K6" s="22">
        <v>6</v>
      </c>
      <c r="L6" s="22">
        <v>7</v>
      </c>
      <c r="M6" s="22">
        <v>8</v>
      </c>
      <c r="N6" s="22">
        <v>9</v>
      </c>
      <c r="O6" s="21"/>
    </row>
    <row r="7" spans="1:15" ht="26.25" customHeight="1" x14ac:dyDescent="0.3">
      <c r="A7" s="26" t="s">
        <v>10</v>
      </c>
      <c r="B7" s="81" t="s">
        <v>60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3"/>
      <c r="O7" s="21"/>
    </row>
    <row r="8" spans="1:15" s="7" customFormat="1" ht="60" customHeight="1" x14ac:dyDescent="0.3">
      <c r="A8" s="26" t="s">
        <v>26</v>
      </c>
      <c r="B8" s="81" t="s">
        <v>45</v>
      </c>
      <c r="C8" s="82"/>
      <c r="D8" s="82"/>
      <c r="E8" s="82"/>
      <c r="F8" s="82"/>
      <c r="G8" s="83"/>
      <c r="H8" s="23">
        <f>H9+H10+H11+H12</f>
        <v>9397.4</v>
      </c>
      <c r="I8" s="23">
        <f t="shared" ref="I8:M8" si="0">I9+I10+I11+I12</f>
        <v>9397.4</v>
      </c>
      <c r="J8" s="23">
        <f t="shared" si="0"/>
        <v>9397.4</v>
      </c>
      <c r="K8" s="23">
        <f t="shared" si="0"/>
        <v>9397.4</v>
      </c>
      <c r="L8" s="23">
        <f t="shared" si="0"/>
        <v>9397.4</v>
      </c>
      <c r="M8" s="23">
        <f t="shared" si="0"/>
        <v>9397.4</v>
      </c>
      <c r="N8" s="24">
        <f>SUM(H8:M8)</f>
        <v>56384.4</v>
      </c>
      <c r="O8" s="21"/>
    </row>
    <row r="9" spans="1:15" ht="18.75" x14ac:dyDescent="0.3">
      <c r="A9" s="26"/>
      <c r="B9" s="81" t="s">
        <v>24</v>
      </c>
      <c r="C9" s="82"/>
      <c r="D9" s="82"/>
      <c r="E9" s="82"/>
      <c r="F9" s="82"/>
      <c r="G9" s="83"/>
      <c r="H9" s="23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1"/>
    </row>
    <row r="10" spans="1:15" ht="18.75" x14ac:dyDescent="0.3">
      <c r="A10" s="26"/>
      <c r="B10" s="81" t="s">
        <v>22</v>
      </c>
      <c r="C10" s="82"/>
      <c r="D10" s="82"/>
      <c r="E10" s="82"/>
      <c r="F10" s="82"/>
      <c r="G10" s="83"/>
      <c r="H10" s="23">
        <v>9397.4</v>
      </c>
      <c r="I10" s="24">
        <v>9397.4</v>
      </c>
      <c r="J10" s="24">
        <v>9397.4</v>
      </c>
      <c r="K10" s="24">
        <v>9397.4</v>
      </c>
      <c r="L10" s="24">
        <v>9397.4</v>
      </c>
      <c r="M10" s="24">
        <v>9397.4</v>
      </c>
      <c r="N10" s="24">
        <f>SUM(H10:M10)</f>
        <v>56384.4</v>
      </c>
      <c r="O10" s="21"/>
    </row>
    <row r="11" spans="1:15" ht="18.75" x14ac:dyDescent="0.3">
      <c r="A11" s="26"/>
      <c r="B11" s="81" t="s">
        <v>23</v>
      </c>
      <c r="C11" s="82"/>
      <c r="D11" s="82"/>
      <c r="E11" s="82"/>
      <c r="F11" s="82"/>
      <c r="G11" s="83"/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1"/>
    </row>
    <row r="12" spans="1:15" ht="18.75" x14ac:dyDescent="0.3">
      <c r="A12" s="26"/>
      <c r="B12" s="81" t="s">
        <v>25</v>
      </c>
      <c r="C12" s="82"/>
      <c r="D12" s="82"/>
      <c r="E12" s="82"/>
      <c r="F12" s="82"/>
      <c r="G12" s="83"/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1"/>
    </row>
    <row r="13" spans="1:15" s="7" customFormat="1" ht="57" customHeight="1" x14ac:dyDescent="0.3">
      <c r="A13" s="26" t="s">
        <v>27</v>
      </c>
      <c r="B13" s="81" t="s">
        <v>56</v>
      </c>
      <c r="C13" s="82"/>
      <c r="D13" s="82"/>
      <c r="E13" s="82"/>
      <c r="F13" s="82"/>
      <c r="G13" s="83"/>
      <c r="H13" s="24">
        <f>H14+H15+H16+H17</f>
        <v>18200</v>
      </c>
      <c r="I13" s="24">
        <f t="shared" ref="I13:M13" si="1">I14+I15+I16+I17</f>
        <v>18200</v>
      </c>
      <c r="J13" s="24">
        <f t="shared" si="1"/>
        <v>18200</v>
      </c>
      <c r="K13" s="24">
        <f t="shared" si="1"/>
        <v>18200</v>
      </c>
      <c r="L13" s="24">
        <f t="shared" si="1"/>
        <v>18200</v>
      </c>
      <c r="M13" s="24">
        <f t="shared" si="1"/>
        <v>18200</v>
      </c>
      <c r="N13" s="24">
        <f>SUM(H13:M13)</f>
        <v>109200</v>
      </c>
      <c r="O13" s="21"/>
    </row>
    <row r="14" spans="1:15" ht="18.75" x14ac:dyDescent="0.3">
      <c r="A14" s="26"/>
      <c r="B14" s="81" t="s">
        <v>24</v>
      </c>
      <c r="C14" s="82"/>
      <c r="D14" s="82"/>
      <c r="E14" s="82"/>
      <c r="F14" s="82"/>
      <c r="G14" s="83"/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f t="shared" ref="N14:N17" si="2">SUM(H14:M14)</f>
        <v>0</v>
      </c>
      <c r="O14" s="21"/>
    </row>
    <row r="15" spans="1:15" ht="18.75" x14ac:dyDescent="0.3">
      <c r="A15" s="26"/>
      <c r="B15" s="81" t="s">
        <v>22</v>
      </c>
      <c r="C15" s="82"/>
      <c r="D15" s="82"/>
      <c r="E15" s="82"/>
      <c r="F15" s="82"/>
      <c r="G15" s="83"/>
      <c r="H15" s="24">
        <v>18200</v>
      </c>
      <c r="I15" s="24">
        <v>18200</v>
      </c>
      <c r="J15" s="24">
        <v>18200</v>
      </c>
      <c r="K15" s="24">
        <v>18200</v>
      </c>
      <c r="L15" s="24">
        <v>18200</v>
      </c>
      <c r="M15" s="24">
        <v>18200</v>
      </c>
      <c r="N15" s="24">
        <f t="shared" si="2"/>
        <v>109200</v>
      </c>
      <c r="O15" s="21"/>
    </row>
    <row r="16" spans="1:15" ht="18.75" x14ac:dyDescent="0.3">
      <c r="A16" s="26"/>
      <c r="B16" s="81" t="s">
        <v>23</v>
      </c>
      <c r="C16" s="82"/>
      <c r="D16" s="82"/>
      <c r="E16" s="82"/>
      <c r="F16" s="82"/>
      <c r="G16" s="83"/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f t="shared" si="2"/>
        <v>0</v>
      </c>
      <c r="O16" s="21"/>
    </row>
    <row r="17" spans="1:15" ht="18.75" x14ac:dyDescent="0.3">
      <c r="A17" s="26"/>
      <c r="B17" s="81" t="s">
        <v>25</v>
      </c>
      <c r="C17" s="82"/>
      <c r="D17" s="82"/>
      <c r="E17" s="82"/>
      <c r="F17" s="82"/>
      <c r="G17" s="83"/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f t="shared" si="2"/>
        <v>0</v>
      </c>
      <c r="O17" s="21"/>
    </row>
    <row r="18" spans="1:15" s="7" customFormat="1" ht="24.75" customHeight="1" x14ac:dyDescent="0.3">
      <c r="A18" s="26" t="s">
        <v>50</v>
      </c>
      <c r="B18" s="95" t="s">
        <v>47</v>
      </c>
      <c r="C18" s="96"/>
      <c r="D18" s="96"/>
      <c r="E18" s="96"/>
      <c r="F18" s="96"/>
      <c r="G18" s="97"/>
      <c r="H18" s="24">
        <f>H19+H20+H21+H22</f>
        <v>100</v>
      </c>
      <c r="I18" s="24">
        <f t="shared" ref="I18:M18" si="3">I19+I20+I21+I22</f>
        <v>100</v>
      </c>
      <c r="J18" s="24">
        <f t="shared" si="3"/>
        <v>100</v>
      </c>
      <c r="K18" s="24">
        <f t="shared" si="3"/>
        <v>100</v>
      </c>
      <c r="L18" s="24">
        <f t="shared" si="3"/>
        <v>100</v>
      </c>
      <c r="M18" s="24">
        <f t="shared" si="3"/>
        <v>100</v>
      </c>
      <c r="N18" s="24">
        <f>SUM(H18:M18)</f>
        <v>600</v>
      </c>
      <c r="O18" s="21"/>
    </row>
    <row r="19" spans="1:15" ht="18.75" x14ac:dyDescent="0.3">
      <c r="A19" s="26"/>
      <c r="B19" s="81" t="s">
        <v>24</v>
      </c>
      <c r="C19" s="82"/>
      <c r="D19" s="82"/>
      <c r="E19" s="82"/>
      <c r="F19" s="82"/>
      <c r="G19" s="83"/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f t="shared" ref="N19:N22" si="4">SUM(H19:M19)</f>
        <v>0</v>
      </c>
      <c r="O19" s="21"/>
    </row>
    <row r="20" spans="1:15" ht="18.75" x14ac:dyDescent="0.3">
      <c r="A20" s="26"/>
      <c r="B20" s="81" t="s">
        <v>22</v>
      </c>
      <c r="C20" s="82"/>
      <c r="D20" s="82"/>
      <c r="E20" s="82"/>
      <c r="F20" s="82"/>
      <c r="G20" s="83"/>
      <c r="H20" s="24">
        <v>100</v>
      </c>
      <c r="I20" s="24">
        <v>100</v>
      </c>
      <c r="J20" s="24">
        <v>100</v>
      </c>
      <c r="K20" s="24">
        <v>100</v>
      </c>
      <c r="L20" s="24">
        <v>100</v>
      </c>
      <c r="M20" s="24">
        <v>100</v>
      </c>
      <c r="N20" s="24">
        <f t="shared" si="4"/>
        <v>600</v>
      </c>
      <c r="O20" s="21"/>
    </row>
    <row r="21" spans="1:15" ht="18.75" x14ac:dyDescent="0.3">
      <c r="A21" s="26"/>
      <c r="B21" s="81" t="s">
        <v>23</v>
      </c>
      <c r="C21" s="82"/>
      <c r="D21" s="82"/>
      <c r="E21" s="82"/>
      <c r="F21" s="82"/>
      <c r="G21" s="83"/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f t="shared" si="4"/>
        <v>0</v>
      </c>
      <c r="O21" s="21"/>
    </row>
    <row r="22" spans="1:15" ht="18.75" x14ac:dyDescent="0.3">
      <c r="A22" s="26"/>
      <c r="B22" s="81" t="s">
        <v>25</v>
      </c>
      <c r="C22" s="82"/>
      <c r="D22" s="82"/>
      <c r="E22" s="82"/>
      <c r="F22" s="82"/>
      <c r="G22" s="83"/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f t="shared" si="4"/>
        <v>0</v>
      </c>
      <c r="O22" s="21"/>
    </row>
    <row r="23" spans="1:15" s="7" customFormat="1" ht="39.75" customHeight="1" x14ac:dyDescent="0.3">
      <c r="A23" s="26" t="s">
        <v>51</v>
      </c>
      <c r="B23" s="81" t="s">
        <v>48</v>
      </c>
      <c r="C23" s="82"/>
      <c r="D23" s="82"/>
      <c r="E23" s="82"/>
      <c r="F23" s="82"/>
      <c r="G23" s="83"/>
      <c r="H23" s="25">
        <f>H24+H25+H26+H27</f>
        <v>500</v>
      </c>
      <c r="I23" s="25">
        <f t="shared" ref="I23:N23" si="5">I24+I25+I26+I27</f>
        <v>500</v>
      </c>
      <c r="J23" s="25">
        <f t="shared" si="5"/>
        <v>500</v>
      </c>
      <c r="K23" s="25">
        <f t="shared" si="5"/>
        <v>500</v>
      </c>
      <c r="L23" s="25">
        <f t="shared" si="5"/>
        <v>500</v>
      </c>
      <c r="M23" s="25">
        <f t="shared" si="5"/>
        <v>500</v>
      </c>
      <c r="N23" s="25">
        <f t="shared" si="5"/>
        <v>3000</v>
      </c>
      <c r="O23" s="21"/>
    </row>
    <row r="24" spans="1:15" ht="18.75" x14ac:dyDescent="0.3">
      <c r="A24" s="26"/>
      <c r="B24" s="81" t="s">
        <v>24</v>
      </c>
      <c r="C24" s="82"/>
      <c r="D24" s="82"/>
      <c r="E24" s="82"/>
      <c r="F24" s="82"/>
      <c r="G24" s="83"/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1"/>
    </row>
    <row r="25" spans="1:15" ht="18.75" x14ac:dyDescent="0.3">
      <c r="A25" s="26"/>
      <c r="B25" s="81" t="s">
        <v>22</v>
      </c>
      <c r="C25" s="82"/>
      <c r="D25" s="82"/>
      <c r="E25" s="82"/>
      <c r="F25" s="82"/>
      <c r="G25" s="83"/>
      <c r="H25" s="25">
        <v>500</v>
      </c>
      <c r="I25" s="24">
        <v>500</v>
      </c>
      <c r="J25" s="24">
        <v>500</v>
      </c>
      <c r="K25" s="24">
        <v>500</v>
      </c>
      <c r="L25" s="24">
        <v>500</v>
      </c>
      <c r="M25" s="24">
        <v>500</v>
      </c>
      <c r="N25" s="24">
        <f>SUM(H25:M25)</f>
        <v>3000</v>
      </c>
      <c r="O25" s="21"/>
    </row>
    <row r="26" spans="1:15" ht="18.75" x14ac:dyDescent="0.3">
      <c r="A26" s="26"/>
      <c r="B26" s="81" t="s">
        <v>23</v>
      </c>
      <c r="C26" s="82"/>
      <c r="D26" s="82"/>
      <c r="E26" s="82"/>
      <c r="F26" s="82"/>
      <c r="G26" s="83"/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1"/>
    </row>
    <row r="27" spans="1:15" ht="18.75" x14ac:dyDescent="0.3">
      <c r="A27" s="26"/>
      <c r="B27" s="81" t="s">
        <v>25</v>
      </c>
      <c r="C27" s="82"/>
      <c r="D27" s="82"/>
      <c r="E27" s="82"/>
      <c r="F27" s="82"/>
      <c r="G27" s="83"/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1"/>
    </row>
    <row r="28" spans="1:15" s="7" customFormat="1" ht="60" customHeight="1" x14ac:dyDescent="0.3">
      <c r="A28" s="26" t="s">
        <v>49</v>
      </c>
      <c r="B28" s="81" t="s">
        <v>46</v>
      </c>
      <c r="C28" s="82"/>
      <c r="D28" s="82"/>
      <c r="E28" s="82"/>
      <c r="F28" s="82"/>
      <c r="G28" s="83"/>
      <c r="H28" s="24">
        <f>H29+H30+H31+H32</f>
        <v>26421.4</v>
      </c>
      <c r="I28" s="24">
        <f t="shared" ref="I28:M28" si="6">I29+I30+I31+I32</f>
        <v>26421.4</v>
      </c>
      <c r="J28" s="24">
        <f t="shared" si="6"/>
        <v>26421.4</v>
      </c>
      <c r="K28" s="24">
        <f t="shared" si="6"/>
        <v>26421.4</v>
      </c>
      <c r="L28" s="24">
        <f t="shared" si="6"/>
        <v>26421.4</v>
      </c>
      <c r="M28" s="24">
        <f t="shared" si="6"/>
        <v>26421.4</v>
      </c>
      <c r="N28" s="24">
        <f>SUM(H28:M28)</f>
        <v>158528.4</v>
      </c>
      <c r="O28" s="21"/>
    </row>
    <row r="29" spans="1:15" ht="18.75" x14ac:dyDescent="0.3">
      <c r="A29" s="26"/>
      <c r="B29" s="81" t="s">
        <v>24</v>
      </c>
      <c r="C29" s="82"/>
      <c r="D29" s="82"/>
      <c r="E29" s="82"/>
      <c r="F29" s="82"/>
      <c r="G29" s="83"/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1"/>
    </row>
    <row r="30" spans="1:15" ht="18.75" x14ac:dyDescent="0.3">
      <c r="A30" s="26"/>
      <c r="B30" s="81" t="s">
        <v>22</v>
      </c>
      <c r="C30" s="82"/>
      <c r="D30" s="82"/>
      <c r="E30" s="82"/>
      <c r="F30" s="82"/>
      <c r="G30" s="83"/>
      <c r="H30" s="24">
        <v>26421.4</v>
      </c>
      <c r="I30" s="24">
        <v>26421.4</v>
      </c>
      <c r="J30" s="24">
        <v>26421.4</v>
      </c>
      <c r="K30" s="24">
        <v>26421.4</v>
      </c>
      <c r="L30" s="24">
        <v>26421.4</v>
      </c>
      <c r="M30" s="24">
        <v>26421.4</v>
      </c>
      <c r="N30" s="24">
        <f>SUM(H30:M30)</f>
        <v>158528.4</v>
      </c>
      <c r="O30" s="21"/>
    </row>
    <row r="31" spans="1:15" ht="18.75" x14ac:dyDescent="0.3">
      <c r="A31" s="26"/>
      <c r="B31" s="81" t="s">
        <v>23</v>
      </c>
      <c r="C31" s="82"/>
      <c r="D31" s="82"/>
      <c r="E31" s="82"/>
      <c r="F31" s="82"/>
      <c r="G31" s="83"/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1"/>
    </row>
    <row r="32" spans="1:15" ht="18.75" x14ac:dyDescent="0.3">
      <c r="A32" s="26"/>
      <c r="B32" s="81" t="s">
        <v>25</v>
      </c>
      <c r="C32" s="82"/>
      <c r="D32" s="82"/>
      <c r="E32" s="82"/>
      <c r="F32" s="82"/>
      <c r="G32" s="83"/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1"/>
    </row>
    <row r="33" spans="1:15" s="7" customFormat="1" ht="38.25" customHeight="1" x14ac:dyDescent="0.3">
      <c r="A33" s="26"/>
      <c r="B33" s="81" t="s">
        <v>29</v>
      </c>
      <c r="C33" s="82"/>
      <c r="D33" s="82"/>
      <c r="E33" s="82"/>
      <c r="F33" s="82"/>
      <c r="G33" s="83"/>
      <c r="H33" s="24">
        <f>H34+H35+H36+H37</f>
        <v>54618.8</v>
      </c>
      <c r="I33" s="24">
        <f t="shared" ref="I33:M33" si="7">I34+I35+I36+I37</f>
        <v>54618.8</v>
      </c>
      <c r="J33" s="24">
        <f t="shared" si="7"/>
        <v>54618.8</v>
      </c>
      <c r="K33" s="24">
        <f t="shared" si="7"/>
        <v>54618.8</v>
      </c>
      <c r="L33" s="24">
        <f t="shared" si="7"/>
        <v>54618.8</v>
      </c>
      <c r="M33" s="24">
        <f t="shared" si="7"/>
        <v>54618.8</v>
      </c>
      <c r="N33" s="24">
        <f>SUM(H33:M33)</f>
        <v>327712.8</v>
      </c>
      <c r="O33" s="21"/>
    </row>
    <row r="34" spans="1:15" ht="18.75" x14ac:dyDescent="0.3">
      <c r="A34" s="27"/>
      <c r="B34" s="81" t="s">
        <v>24</v>
      </c>
      <c r="C34" s="82"/>
      <c r="D34" s="82"/>
      <c r="E34" s="82"/>
      <c r="F34" s="82"/>
      <c r="G34" s="83"/>
      <c r="H34" s="23">
        <f>H9+H14+H19+H24+H29</f>
        <v>0</v>
      </c>
      <c r="I34" s="23">
        <f t="shared" ref="I34:M34" si="8">I9+I14+I19+I24+I29</f>
        <v>0</v>
      </c>
      <c r="J34" s="23">
        <f t="shared" si="8"/>
        <v>0</v>
      </c>
      <c r="K34" s="23">
        <f t="shared" si="8"/>
        <v>0</v>
      </c>
      <c r="L34" s="23">
        <f t="shared" si="8"/>
        <v>0</v>
      </c>
      <c r="M34" s="23">
        <f t="shared" si="8"/>
        <v>0</v>
      </c>
      <c r="N34" s="24">
        <f t="shared" ref="N34:N37" si="9">SUM(H34:M34)</f>
        <v>0</v>
      </c>
      <c r="O34" s="21"/>
    </row>
    <row r="35" spans="1:15" ht="18.75" x14ac:dyDescent="0.3">
      <c r="A35" s="27"/>
      <c r="B35" s="81" t="s">
        <v>22</v>
      </c>
      <c r="C35" s="82"/>
      <c r="D35" s="82"/>
      <c r="E35" s="82"/>
      <c r="F35" s="82"/>
      <c r="G35" s="83"/>
      <c r="H35" s="23">
        <f t="shared" ref="H35:M37" si="10">H10+H15+H20+H25+H30</f>
        <v>54618.8</v>
      </c>
      <c r="I35" s="23">
        <f t="shared" si="10"/>
        <v>54618.8</v>
      </c>
      <c r="J35" s="23">
        <f t="shared" si="10"/>
        <v>54618.8</v>
      </c>
      <c r="K35" s="23">
        <f t="shared" si="10"/>
        <v>54618.8</v>
      </c>
      <c r="L35" s="23">
        <f t="shared" si="10"/>
        <v>54618.8</v>
      </c>
      <c r="M35" s="23">
        <f t="shared" si="10"/>
        <v>54618.8</v>
      </c>
      <c r="N35" s="24">
        <f t="shared" si="9"/>
        <v>327712.8</v>
      </c>
      <c r="O35" s="21"/>
    </row>
    <row r="36" spans="1:15" ht="18.75" x14ac:dyDescent="0.3">
      <c r="A36" s="27"/>
      <c r="B36" s="81" t="s">
        <v>23</v>
      </c>
      <c r="C36" s="82"/>
      <c r="D36" s="82"/>
      <c r="E36" s="82"/>
      <c r="F36" s="82"/>
      <c r="G36" s="83"/>
      <c r="H36" s="23">
        <f t="shared" si="10"/>
        <v>0</v>
      </c>
      <c r="I36" s="23">
        <f t="shared" si="10"/>
        <v>0</v>
      </c>
      <c r="J36" s="23">
        <f t="shared" si="10"/>
        <v>0</v>
      </c>
      <c r="K36" s="23">
        <f t="shared" si="10"/>
        <v>0</v>
      </c>
      <c r="L36" s="23">
        <f t="shared" si="10"/>
        <v>0</v>
      </c>
      <c r="M36" s="23">
        <f t="shared" si="10"/>
        <v>0</v>
      </c>
      <c r="N36" s="24">
        <f t="shared" si="9"/>
        <v>0</v>
      </c>
      <c r="O36" s="21"/>
    </row>
    <row r="37" spans="1:15" ht="18.75" x14ac:dyDescent="0.3">
      <c r="A37" s="27"/>
      <c r="B37" s="81" t="s">
        <v>25</v>
      </c>
      <c r="C37" s="82"/>
      <c r="D37" s="82"/>
      <c r="E37" s="82"/>
      <c r="F37" s="82"/>
      <c r="G37" s="83"/>
      <c r="H37" s="23">
        <f t="shared" si="10"/>
        <v>0</v>
      </c>
      <c r="I37" s="23">
        <f t="shared" si="10"/>
        <v>0</v>
      </c>
      <c r="J37" s="23">
        <f t="shared" si="10"/>
        <v>0</v>
      </c>
      <c r="K37" s="23">
        <f t="shared" si="10"/>
        <v>0</v>
      </c>
      <c r="L37" s="23">
        <f t="shared" si="10"/>
        <v>0</v>
      </c>
      <c r="M37" s="23">
        <f t="shared" si="10"/>
        <v>0</v>
      </c>
      <c r="N37" s="24">
        <f t="shared" si="9"/>
        <v>0</v>
      </c>
      <c r="O37" s="21"/>
    </row>
    <row r="38" spans="1:1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37">
    <mergeCell ref="B32:G32"/>
    <mergeCell ref="B27:G27"/>
    <mergeCell ref="B28:G28"/>
    <mergeCell ref="B29:G29"/>
    <mergeCell ref="B30:G30"/>
    <mergeCell ref="B31:G31"/>
    <mergeCell ref="B22:G22"/>
    <mergeCell ref="B23:G23"/>
    <mergeCell ref="B24:G24"/>
    <mergeCell ref="B25:G25"/>
    <mergeCell ref="B26:G26"/>
    <mergeCell ref="B17:G17"/>
    <mergeCell ref="B18:G18"/>
    <mergeCell ref="B19:G19"/>
    <mergeCell ref="B20:G20"/>
    <mergeCell ref="B21:G21"/>
    <mergeCell ref="A2:O2"/>
    <mergeCell ref="H4:M4"/>
    <mergeCell ref="N4:N5"/>
    <mergeCell ref="B4:G5"/>
    <mergeCell ref="A4:A5"/>
    <mergeCell ref="B6:G6"/>
    <mergeCell ref="B34:G34"/>
    <mergeCell ref="B35:G35"/>
    <mergeCell ref="B36:G36"/>
    <mergeCell ref="B37:G37"/>
    <mergeCell ref="B13:G13"/>
    <mergeCell ref="B14:G14"/>
    <mergeCell ref="B15:G15"/>
    <mergeCell ref="B16:G16"/>
    <mergeCell ref="B7:N7"/>
    <mergeCell ref="B8:G8"/>
    <mergeCell ref="B9:G9"/>
    <mergeCell ref="B33:G33"/>
    <mergeCell ref="B10:G10"/>
    <mergeCell ref="B11:G11"/>
    <mergeCell ref="B12:G12"/>
  </mergeCells>
  <pageMargins left="1.1811023622047245" right="0.59055118110236227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В. Бакурова</cp:lastModifiedBy>
  <cp:lastPrinted>2025-03-11T00:07:25Z</cp:lastPrinted>
  <dcterms:created xsi:type="dcterms:W3CDTF">2024-09-09T23:09:19Z</dcterms:created>
  <dcterms:modified xsi:type="dcterms:W3CDTF">2025-03-15T07:29:01Z</dcterms:modified>
</cp:coreProperties>
</file>